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RW\EngData\"/>
    </mc:Choice>
  </mc:AlternateContent>
  <xr:revisionPtr revIDLastSave="0" documentId="13_ncr:1_{7182B154-A3B7-414F-8B31-5665CD3061A4}" xr6:coauthVersionLast="47" xr6:coauthVersionMax="47" xr10:uidLastSave="{00000000-0000-0000-0000-000000000000}"/>
  <bookViews>
    <workbookView xWindow="-120" yWindow="-120" windowWidth="29040" windowHeight="15840" xr2:uid="{152ABF49-FFA0-40E4-9A85-7724AFFF32F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2" i="1" l="1"/>
  <c r="I22" i="1"/>
  <c r="H22" i="1"/>
</calcChain>
</file>

<file path=xl/sharedStrings.xml><?xml version="1.0" encoding="utf-8"?>
<sst xmlns="http://schemas.openxmlformats.org/spreadsheetml/2006/main" count="67" uniqueCount="51">
  <si>
    <t>CENTERLINE OF R/W S.R. 104</t>
  </si>
  <si>
    <t>NORTHING</t>
  </si>
  <si>
    <t>EASTING</t>
  </si>
  <si>
    <t>CENTERLINE AND MONUMENT COORDINATE TABLE</t>
  </si>
  <si>
    <t>STATION/OFFSET
(FROM CL OF R/W)</t>
  </si>
  <si>
    <t>PROJECT COORDINATES
(SEE SURVEY PARAMETERS)</t>
  </si>
  <si>
    <t>OFFSET</t>
  </si>
  <si>
    <t>STATION</t>
  </si>
  <si>
    <t>MONUMENT DESCRIPTION</t>
  </si>
  <si>
    <t>POINT #</t>
  </si>
  <si>
    <t>DESCRIPTION</t>
  </si>
  <si>
    <t>MONUMENTS TO BE SET
DURING CONSTRUCTION</t>
  </si>
  <si>
    <t>MONUMENT ASSEMBLY
(623 TYPE C)</t>
  </si>
  <si>
    <t>REFERENCE MONUMENT
(623 TYPE A)</t>
  </si>
  <si>
    <t>R/W MONUMENT
EXPECTED TO BE
DISTURBED</t>
  </si>
  <si>
    <t>R/W MONUMENT
(623 TYPE B)</t>
  </si>
  <si>
    <t>HORIZONTAL CONTROL AND MISCELLANEOUS EXISTING MONUMENTS</t>
  </si>
  <si>
    <t>CP #1</t>
  </si>
  <si>
    <t>CP #2</t>
  </si>
  <si>
    <t>CP #3</t>
  </si>
  <si>
    <t>327+72.47</t>
  </si>
  <si>
    <t>330+31.34</t>
  </si>
  <si>
    <t>333+79.22</t>
  </si>
  <si>
    <t>20.32' RT</t>
  </si>
  <si>
    <t>39.80' LT</t>
  </si>
  <si>
    <t>18.02' RT</t>
  </si>
  <si>
    <t>IRON PIN SET W/ ID CAP (5/8" REBAR)</t>
  </si>
  <si>
    <t xml:space="preserve">QUANTITY CARRIED TO GENERAL SUMMARY  </t>
  </si>
  <si>
    <t>RIGHT OF WAY MONUMENTS TO BE SET</t>
  </si>
  <si>
    <t>TS 325+18.92</t>
  </si>
  <si>
    <t>PCMON #1</t>
  </si>
  <si>
    <t>PCMON #2</t>
  </si>
  <si>
    <t>PCMON #3</t>
  </si>
  <si>
    <t>PCMON #4</t>
  </si>
  <si>
    <t>PCMON #5</t>
  </si>
  <si>
    <t>PCMON #6</t>
  </si>
  <si>
    <t>PCMON #7</t>
  </si>
  <si>
    <t>PCMON #8</t>
  </si>
  <si>
    <t>SC 327+18.92</t>
  </si>
  <si>
    <t>CS 334+98.93</t>
  </si>
  <si>
    <t>ST 336+98.93</t>
  </si>
  <si>
    <t>22.00' LT</t>
  </si>
  <si>
    <t>22.00' RT</t>
  </si>
  <si>
    <t>16.00' LT</t>
  </si>
  <si>
    <t>28.00' RT</t>
  </si>
  <si>
    <t>26.00' RT</t>
  </si>
  <si>
    <t>MAGNETIC NAIL SET</t>
  </si>
  <si>
    <t>CONCRETE MONUMENT SET</t>
  </si>
  <si>
    <t>329+91.63</t>
  </si>
  <si>
    <t>CL</t>
  </si>
  <si>
    <t>MNS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</si>
</sst>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BCA8-1B12-4C57-B884-713BEE83A8E0}">
  <dimension ref="B1:J22"/>
  <sheetViews>
    <sheetView tabSelected="1" workbookViewId="0">
      <selection activeCell="J22" sqref="B2:J22"/>
    </sheetView>
  </sheetViews>
  <sheetFormatPr defaultRowHeight="12.75" x14ac:dyDescent="0.2"/>
  <cols>
    <col min="1" max="1" width="9.140625" style="1"/>
    <col min="2" max="2" width="21.7109375" style="1" customWidth="1"/>
    <col min="3" max="3" width="25.7109375" style="1" customWidth="1"/>
    <col min="4" max="5" width="14.7109375" style="1" customWidth="1"/>
    <col min="6" max="6" width="21.7109375" style="1" bestFit="1" customWidth="1"/>
    <col min="7" max="7" width="36.85546875" style="1" bestFit="1" customWidth="1"/>
    <col min="8" max="9" width="25.28515625" style="1" customWidth="1"/>
    <col min="10" max="10" width="21.28515625" style="1" customWidth="1"/>
    <col min="11" max="16384" width="9.140625" style="1"/>
  </cols>
  <sheetData>
    <row r="1" spans="2:10" ht="13.5" thickBot="1" x14ac:dyDescent="0.25"/>
    <row r="2" spans="2:10" ht="20.100000000000001" customHeight="1" thickBot="1" x14ac:dyDescent="0.25">
      <c r="B2" s="22" t="s">
        <v>3</v>
      </c>
      <c r="C2" s="23"/>
      <c r="D2" s="23"/>
      <c r="E2" s="23"/>
      <c r="F2" s="23"/>
      <c r="G2" s="23"/>
      <c r="H2" s="23"/>
      <c r="I2" s="23"/>
      <c r="J2" s="24"/>
    </row>
    <row r="3" spans="2:10" ht="39.950000000000003" customHeight="1" thickBot="1" x14ac:dyDescent="0.25">
      <c r="B3" s="25" t="s">
        <v>4</v>
      </c>
      <c r="C3" s="26"/>
      <c r="D3" s="26" t="s">
        <v>5</v>
      </c>
      <c r="E3" s="23"/>
      <c r="F3" s="23" t="s">
        <v>8</v>
      </c>
      <c r="G3" s="23"/>
      <c r="H3" s="26" t="s">
        <v>11</v>
      </c>
      <c r="I3" s="26"/>
      <c r="J3" s="10" t="s">
        <v>14</v>
      </c>
    </row>
    <row r="4" spans="2:10" ht="30" customHeight="1" thickBot="1" x14ac:dyDescent="0.25">
      <c r="B4" s="12" t="s">
        <v>7</v>
      </c>
      <c r="C4" s="13" t="s">
        <v>6</v>
      </c>
      <c r="D4" s="13" t="s">
        <v>1</v>
      </c>
      <c r="E4" s="13" t="s">
        <v>2</v>
      </c>
      <c r="F4" s="13" t="s">
        <v>9</v>
      </c>
      <c r="G4" s="13" t="s">
        <v>10</v>
      </c>
      <c r="H4" s="14" t="s">
        <v>12</v>
      </c>
      <c r="I4" s="14" t="s">
        <v>13</v>
      </c>
      <c r="J4" s="10" t="s">
        <v>15</v>
      </c>
    </row>
    <row r="5" spans="2:10" x14ac:dyDescent="0.2">
      <c r="B5" s="18" t="s">
        <v>0</v>
      </c>
      <c r="C5" s="19"/>
      <c r="D5" s="19"/>
      <c r="E5" s="19"/>
      <c r="F5" s="19"/>
      <c r="G5" s="19"/>
      <c r="H5" s="9"/>
      <c r="I5" s="9"/>
      <c r="J5" s="11"/>
    </row>
    <row r="6" spans="2:10" x14ac:dyDescent="0.2">
      <c r="B6" s="6" t="s">
        <v>48</v>
      </c>
      <c r="C6" s="4" t="s">
        <v>49</v>
      </c>
      <c r="D6" s="2">
        <v>380332.62780000002</v>
      </c>
      <c r="E6" s="2">
        <v>1811548.8547</v>
      </c>
      <c r="F6" s="3" t="s">
        <v>50</v>
      </c>
      <c r="G6" s="3" t="s">
        <v>46</v>
      </c>
      <c r="H6" s="5">
        <v>1</v>
      </c>
      <c r="I6" s="2"/>
      <c r="J6" s="8"/>
    </row>
    <row r="7" spans="2:10" x14ac:dyDescent="0.2">
      <c r="B7" s="6"/>
      <c r="C7" s="4"/>
      <c r="D7" s="2"/>
      <c r="E7" s="2"/>
      <c r="F7" s="3"/>
      <c r="G7" s="3"/>
      <c r="H7" s="5"/>
      <c r="I7" s="2"/>
      <c r="J7" s="8"/>
    </row>
    <row r="8" spans="2:10" x14ac:dyDescent="0.2">
      <c r="B8" s="18" t="s">
        <v>28</v>
      </c>
      <c r="C8" s="19"/>
      <c r="D8" s="19"/>
      <c r="E8" s="19"/>
      <c r="F8" s="19"/>
      <c r="G8" s="19"/>
      <c r="H8" s="5"/>
      <c r="I8" s="2"/>
      <c r="J8" s="8"/>
    </row>
    <row r="9" spans="2:10" x14ac:dyDescent="0.2">
      <c r="B9" s="6" t="s">
        <v>29</v>
      </c>
      <c r="C9" s="4" t="s">
        <v>41</v>
      </c>
      <c r="D9" s="2">
        <v>379859.39970000001</v>
      </c>
      <c r="E9" s="2">
        <v>1811520.7448</v>
      </c>
      <c r="F9" s="3" t="s">
        <v>30</v>
      </c>
      <c r="G9" s="3" t="s">
        <v>47</v>
      </c>
      <c r="H9" s="5"/>
      <c r="I9" s="5">
        <v>1</v>
      </c>
      <c r="J9" s="8"/>
    </row>
    <row r="10" spans="2:10" x14ac:dyDescent="0.2">
      <c r="B10" s="6" t="s">
        <v>29</v>
      </c>
      <c r="C10" s="4" t="s">
        <v>42</v>
      </c>
      <c r="D10" s="2">
        <v>379861.71490000002</v>
      </c>
      <c r="E10" s="2">
        <v>1811564.6838</v>
      </c>
      <c r="F10" s="3" t="s">
        <v>31</v>
      </c>
      <c r="G10" s="3" t="s">
        <v>47</v>
      </c>
      <c r="H10" s="5"/>
      <c r="I10" s="5">
        <v>1</v>
      </c>
      <c r="J10" s="8"/>
    </row>
    <row r="11" spans="2:10" x14ac:dyDescent="0.2">
      <c r="B11" s="6" t="s">
        <v>38</v>
      </c>
      <c r="C11" s="4" t="s">
        <v>43</v>
      </c>
      <c r="D11" s="2">
        <v>380060.25109999999</v>
      </c>
      <c r="E11" s="2">
        <v>1811519.0976</v>
      </c>
      <c r="F11" s="3" t="s">
        <v>32</v>
      </c>
      <c r="G11" s="3" t="s">
        <v>47</v>
      </c>
      <c r="H11" s="5"/>
      <c r="I11" s="5">
        <v>1</v>
      </c>
      <c r="J11" s="8"/>
    </row>
    <row r="12" spans="2:10" x14ac:dyDescent="0.2">
      <c r="B12" s="6" t="s">
        <v>38</v>
      </c>
      <c r="C12" s="4" t="s">
        <v>44</v>
      </c>
      <c r="D12" s="2">
        <v>380060.64750000002</v>
      </c>
      <c r="E12" s="2">
        <v>1811563.0958</v>
      </c>
      <c r="F12" s="3" t="s">
        <v>33</v>
      </c>
      <c r="G12" s="3" t="s">
        <v>47</v>
      </c>
      <c r="H12" s="5"/>
      <c r="I12" s="5">
        <v>1</v>
      </c>
      <c r="J12" s="8"/>
    </row>
    <row r="13" spans="2:10" x14ac:dyDescent="0.2">
      <c r="B13" s="6" t="s">
        <v>39</v>
      </c>
      <c r="C13" s="4" t="s">
        <v>43</v>
      </c>
      <c r="D13" s="2">
        <v>380831.79399999999</v>
      </c>
      <c r="E13" s="2">
        <v>1811644.5290999999</v>
      </c>
      <c r="F13" s="3" t="s">
        <v>34</v>
      </c>
      <c r="G13" s="3" t="s">
        <v>47</v>
      </c>
      <c r="H13" s="5"/>
      <c r="I13" s="5">
        <v>1</v>
      </c>
      <c r="J13" s="8"/>
    </row>
    <row r="14" spans="2:10" x14ac:dyDescent="0.2">
      <c r="B14" s="6" t="s">
        <v>39</v>
      </c>
      <c r="C14" s="3" t="s">
        <v>45</v>
      </c>
      <c r="D14" s="2">
        <v>380818.1311</v>
      </c>
      <c r="E14" s="2">
        <v>1811684.2446999999</v>
      </c>
      <c r="F14" s="3" t="s">
        <v>35</v>
      </c>
      <c r="G14" s="3" t="s">
        <v>47</v>
      </c>
      <c r="H14" s="3"/>
      <c r="I14" s="5">
        <v>1</v>
      </c>
      <c r="J14" s="8"/>
    </row>
    <row r="15" spans="2:10" x14ac:dyDescent="0.2">
      <c r="B15" s="6" t="s">
        <v>40</v>
      </c>
      <c r="C15" s="4" t="s">
        <v>41</v>
      </c>
      <c r="D15" s="2">
        <v>381021.78009999997</v>
      </c>
      <c r="E15" s="2">
        <v>1811709.7156</v>
      </c>
      <c r="F15" s="3" t="s">
        <v>36</v>
      </c>
      <c r="G15" s="3" t="s">
        <v>47</v>
      </c>
      <c r="H15" s="3"/>
      <c r="I15" s="5">
        <v>1</v>
      </c>
      <c r="J15" s="8"/>
    </row>
    <row r="16" spans="2:10" x14ac:dyDescent="0.2">
      <c r="B16" s="6" t="s">
        <v>40</v>
      </c>
      <c r="C16" s="4" t="s">
        <v>42</v>
      </c>
      <c r="D16" s="3">
        <v>381005.6654</v>
      </c>
      <c r="E16" s="2">
        <v>1811750.6584000001</v>
      </c>
      <c r="F16" s="3" t="s">
        <v>37</v>
      </c>
      <c r="G16" s="3" t="s">
        <v>47</v>
      </c>
      <c r="H16" s="3"/>
      <c r="I16" s="5">
        <v>1</v>
      </c>
      <c r="J16" s="8"/>
    </row>
    <row r="17" spans="2:10" x14ac:dyDescent="0.2">
      <c r="B17" s="6"/>
      <c r="C17" s="3"/>
      <c r="D17" s="3"/>
      <c r="E17" s="2"/>
      <c r="F17" s="3"/>
      <c r="G17" s="3"/>
      <c r="H17" s="3"/>
      <c r="I17" s="3"/>
      <c r="J17" s="7"/>
    </row>
    <row r="18" spans="2:10" x14ac:dyDescent="0.2">
      <c r="B18" s="18" t="s">
        <v>16</v>
      </c>
      <c r="C18" s="19"/>
      <c r="D18" s="19"/>
      <c r="E18" s="19"/>
      <c r="F18" s="19"/>
      <c r="G18" s="19"/>
      <c r="H18" s="3"/>
      <c r="I18" s="3"/>
      <c r="J18" s="7"/>
    </row>
    <row r="19" spans="2:10" x14ac:dyDescent="0.2">
      <c r="B19" s="6" t="s">
        <v>20</v>
      </c>
      <c r="C19" s="4" t="s">
        <v>23</v>
      </c>
      <c r="D19" s="2">
        <v>380113.63900000002</v>
      </c>
      <c r="E19" s="2">
        <v>1811555.5589999999</v>
      </c>
      <c r="F19" s="3" t="s">
        <v>17</v>
      </c>
      <c r="G19" s="3" t="s">
        <v>26</v>
      </c>
      <c r="H19" s="2"/>
      <c r="I19" s="2"/>
      <c r="J19" s="15">
        <v>1</v>
      </c>
    </row>
    <row r="20" spans="2:10" x14ac:dyDescent="0.2">
      <c r="B20" s="6" t="s">
        <v>21</v>
      </c>
      <c r="C20" s="4" t="s">
        <v>24</v>
      </c>
      <c r="D20" s="2">
        <v>380377.08130000002</v>
      </c>
      <c r="E20" s="2">
        <v>1811514.078</v>
      </c>
      <c r="F20" s="3" t="s">
        <v>18</v>
      </c>
      <c r="G20" s="3" t="s">
        <v>26</v>
      </c>
      <c r="H20" s="2"/>
      <c r="I20" s="2"/>
      <c r="J20" s="15">
        <v>1</v>
      </c>
    </row>
    <row r="21" spans="2:10" ht="13.5" thickBot="1" x14ac:dyDescent="0.25">
      <c r="B21" s="6" t="s">
        <v>22</v>
      </c>
      <c r="C21" s="4" t="s">
        <v>25</v>
      </c>
      <c r="D21" s="2">
        <v>380707.46419999999</v>
      </c>
      <c r="E21" s="2">
        <v>1811641.0146000001</v>
      </c>
      <c r="F21" s="3" t="s">
        <v>19</v>
      </c>
      <c r="G21" s="3" t="s">
        <v>26</v>
      </c>
      <c r="H21" s="2"/>
      <c r="I21" s="2"/>
      <c r="J21" s="15">
        <v>1</v>
      </c>
    </row>
    <row r="22" spans="2:10" ht="13.5" thickBot="1" x14ac:dyDescent="0.25">
      <c r="B22" s="20" t="s">
        <v>27</v>
      </c>
      <c r="C22" s="21"/>
      <c r="D22" s="21"/>
      <c r="E22" s="21"/>
      <c r="F22" s="21"/>
      <c r="G22" s="21"/>
      <c r="H22" s="17">
        <f>SUM(H5:H21)</f>
        <v>1</v>
      </c>
      <c r="I22" s="17">
        <f>SUM(I5:I21)</f>
        <v>8</v>
      </c>
      <c r="J22" s="16">
        <f>SUM(J5:J21)</f>
        <v>3</v>
      </c>
    </row>
  </sheetData>
  <mergeCells count="9">
    <mergeCell ref="B18:G18"/>
    <mergeCell ref="B22:G22"/>
    <mergeCell ref="B8:G8"/>
    <mergeCell ref="B5:G5"/>
    <mergeCell ref="B2:J2"/>
    <mergeCell ref="B3:C3"/>
    <mergeCell ref="D3:E3"/>
    <mergeCell ref="F3:G3"/>
    <mergeCell ref="H3:I3"/>
  </mergeCells>
  <phoneticPr fontId="2" type="noConversion"/>
  <pageMargins left="0.7" right="0.7" top="0.75" bottom="0.75" header="0.3" footer="0.3"/>
  <pageSetup paperSize="327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2022-03-23T14:26:50Z</dcterms:created>
  <dcterms:modified xsi:type="dcterms:W3CDTF">2022-06-01T14:55:56Z</dcterms:modified>
</cp:coreProperties>
</file>